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025376\Documents\Právní\Formuláře\K odemknutí\"/>
    </mc:Choice>
  </mc:AlternateContent>
  <xr:revisionPtr revIDLastSave="0" documentId="13_ncr:1_{DC663584-0A3A-4FB7-AB28-63B976192306}" xr6:coauthVersionLast="47" xr6:coauthVersionMax="47" xr10:uidLastSave="{00000000-0000-0000-0000-000000000000}"/>
  <bookViews>
    <workbookView xWindow="-120" yWindow="-120" windowWidth="29040" windowHeight="17640" activeTab="2" xr2:uid="{00000000-000D-0000-FFFF-FFFF00000000}"/>
  </bookViews>
  <sheets>
    <sheet name="Tabulka 3_roční" sheetId="10" r:id="rId1"/>
    <sheet name="Tabulka 3_1 pololetí" sheetId="11" r:id="rId2"/>
    <sheet name="Tabulka 3_2 pololetí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2" l="1"/>
  <c r="E18" i="12"/>
  <c r="F18" i="12"/>
  <c r="F20" i="12" s="1"/>
  <c r="F23" i="12" s="1"/>
  <c r="G18" i="12"/>
  <c r="G20" i="12" s="1"/>
  <c r="G23" i="12" s="1"/>
  <c r="H18" i="12"/>
  <c r="I18" i="12"/>
  <c r="J18" i="12"/>
  <c r="K18" i="12"/>
  <c r="K20" i="12" s="1"/>
  <c r="K23" i="12" s="1"/>
  <c r="L18" i="12"/>
  <c r="M18" i="12"/>
  <c r="N18" i="12"/>
  <c r="O18" i="12"/>
  <c r="O20" i="12" s="1"/>
  <c r="O23" i="12" s="1"/>
  <c r="P18" i="12"/>
  <c r="C18" i="12"/>
  <c r="H20" i="12"/>
  <c r="H23" i="12" s="1"/>
  <c r="D20" i="12"/>
  <c r="D23" i="12" s="1"/>
  <c r="P20" i="12"/>
  <c r="P23" i="12" s="1"/>
  <c r="N20" i="12"/>
  <c r="N23" i="12" s="1"/>
  <c r="M20" i="12"/>
  <c r="M23" i="12" s="1"/>
  <c r="L20" i="12"/>
  <c r="L23" i="12" s="1"/>
  <c r="J20" i="12"/>
  <c r="J23" i="12" s="1"/>
  <c r="I20" i="12"/>
  <c r="I23" i="12" s="1"/>
  <c r="E20" i="12"/>
  <c r="E23" i="12" s="1"/>
  <c r="C20" i="12"/>
  <c r="C23" i="12" s="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P18" i="11"/>
  <c r="P20" i="11" s="1"/>
  <c r="O18" i="11"/>
  <c r="O20" i="11" s="1"/>
  <c r="N18" i="11"/>
  <c r="N20" i="11" s="1"/>
  <c r="M18" i="11"/>
  <c r="M20" i="11" s="1"/>
  <c r="L18" i="11"/>
  <c r="L20" i="11" s="1"/>
  <c r="K18" i="11"/>
  <c r="K20" i="11" s="1"/>
  <c r="J18" i="11"/>
  <c r="J20" i="11" s="1"/>
  <c r="I18" i="11"/>
  <c r="I20" i="11" s="1"/>
  <c r="H18" i="11"/>
  <c r="H20" i="11" s="1"/>
  <c r="G18" i="11"/>
  <c r="G20" i="11" s="1"/>
  <c r="F18" i="11"/>
  <c r="F20" i="11" s="1"/>
  <c r="E18" i="11"/>
  <c r="E20" i="11" s="1"/>
  <c r="D18" i="11"/>
  <c r="D20" i="11" s="1"/>
  <c r="C18" i="11"/>
  <c r="C20" i="11" s="1"/>
  <c r="C23" i="11" s="1"/>
  <c r="P18" i="10"/>
  <c r="P20" i="10" s="1"/>
  <c r="P23" i="10" s="1"/>
  <c r="O18" i="10"/>
  <c r="O20" i="10" s="1"/>
  <c r="O23" i="10" s="1"/>
  <c r="N18" i="10"/>
  <c r="N20" i="10" s="1"/>
  <c r="N23" i="10" s="1"/>
  <c r="M18" i="10"/>
  <c r="M20" i="10" s="1"/>
  <c r="M23" i="10" s="1"/>
  <c r="L18" i="10"/>
  <c r="L20" i="10" s="1"/>
  <c r="L23" i="10" s="1"/>
  <c r="K18" i="10"/>
  <c r="K20" i="10" s="1"/>
  <c r="K23" i="10" s="1"/>
  <c r="J18" i="10"/>
  <c r="J20" i="10" s="1"/>
  <c r="J23" i="10" s="1"/>
  <c r="I18" i="10"/>
  <c r="I20" i="10" s="1"/>
  <c r="I23" i="10" s="1"/>
  <c r="H18" i="10"/>
  <c r="H20" i="10" s="1"/>
  <c r="H23" i="10" s="1"/>
  <c r="G18" i="10"/>
  <c r="G20" i="10" s="1"/>
  <c r="G23" i="10" s="1"/>
  <c r="F18" i="10"/>
  <c r="F20" i="10" s="1"/>
  <c r="F23" i="10" s="1"/>
  <c r="E18" i="10"/>
  <c r="E20" i="10" s="1"/>
  <c r="E23" i="10" s="1"/>
  <c r="D18" i="10"/>
  <c r="D20" i="10" s="1"/>
  <c r="D23" i="10" s="1"/>
  <c r="C18" i="10"/>
  <c r="C20" i="10" s="1"/>
  <c r="C23" i="10" s="1"/>
  <c r="N24" i="12" l="1"/>
  <c r="N24" i="11"/>
  <c r="N24" i="10"/>
</calcChain>
</file>

<file path=xl/sharedStrings.xml><?xml version="1.0" encoding="utf-8"?>
<sst xmlns="http://schemas.openxmlformats.org/spreadsheetml/2006/main" count="119" uniqueCount="41">
  <si>
    <t>Měsíc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</si>
  <si>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</si>
  <si>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</si>
  <si>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</si>
  <si>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</si>
  <si>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</si>
  <si>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</si>
  <si>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</si>
  <si>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</si>
  <si>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</si>
  <si>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</si>
  <si>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</si>
  <si>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</si>
  <si>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Kategorie hospodářských zvířat a jejich stavy k poslednímu dni v kalendářním měsíci</t>
  </si>
  <si>
    <t>dojnice nad 2 roky</t>
  </si>
  <si>
    <t>dojnice do 2 let</t>
  </si>
  <si>
    <t>krávy bez tržní produkce mléka nad 2 roky</t>
  </si>
  <si>
    <t>prasnice</t>
  </si>
  <si>
    <t>ostatní prasata</t>
  </si>
  <si>
    <t>nosnice a kuřice</t>
  </si>
  <si>
    <t>ostatní drůbež</t>
  </si>
  <si>
    <t>Aritmetický průměr stavů hospodářských zvířat</t>
  </si>
  <si>
    <t>Koeficient pro přepočet hospodářských zvířat na VDJ</t>
  </si>
  <si>
    <t>Roční normativ minimální spotřeby minerálních olejů (l/1 VDJ)</t>
  </si>
  <si>
    <t>Přepočet hospodářských zvířat na VDJ</t>
  </si>
  <si>
    <t>Tabulka č. 3</t>
  </si>
  <si>
    <t>Výpočet spotřeby minerálních olejů za zdaňovací období při činnostech chovu hospodářských zvířat pomocí ročních normativů minimální spotřeby</t>
  </si>
  <si>
    <t>krávy bez tržní produkce mléka     do 2 let</t>
  </si>
  <si>
    <t>jalovice a býci         nad 2 roky</t>
  </si>
  <si>
    <t>jalovice a býci          do 2 let</t>
  </si>
  <si>
    <t>skot          ve věku       do 6 měsíců</t>
  </si>
  <si>
    <t>koně            ve věku     nad 6 měsíců</t>
  </si>
  <si>
    <t>koně         ve věku   do 6   měsíců</t>
  </si>
  <si>
    <t>ovce a kozy    ve věku        nad 1 rok</t>
  </si>
  <si>
    <t>16a</t>
  </si>
  <si>
    <t>16b</t>
  </si>
  <si>
    <t>Polovina normativu minimální spotřeby minerálních olejů (l / 1 VDJ)</t>
  </si>
  <si>
    <t>Vypočtená roční nebo pololetní spotřeba za jednotlivé kategorie hospodářských zvířat</t>
  </si>
  <si>
    <t>Prokázaná spotřeba minerálních olejů za zdaňovací období kalendářní rok nebo kalendářní pololetí při činnostech chovu hospodářských zvířat vypočtená pomocí ročních normativů minimální spotřeby nebo polovin normativů roční spotřeby</t>
  </si>
  <si>
    <t>Poznámka - výpočet pro 1 pololetí</t>
  </si>
  <si>
    <t>Poznámka - výpočet pro 2 pololetí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</si>
</sst>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3" borderId="28" xfId="0" applyFont="1" applyFill="1" applyBorder="1" applyAlignment="1" applyProtection="1">
      <alignment horizontal="center" vertical="center"/>
      <protection hidden="1"/>
    </xf>
    <xf numFmtId="1" fontId="0" fillId="0" borderId="3" xfId="0" applyNumberFormat="1" applyFont="1" applyFill="1" applyBorder="1" applyAlignment="1" applyProtection="1">
      <alignment horizontal="center" vertical="center"/>
      <protection locked="0"/>
    </xf>
    <xf numFmtId="1" fontId="0" fillId="0" borderId="4" xfId="0" applyNumberFormat="1" applyFont="1" applyFill="1" applyBorder="1" applyAlignment="1" applyProtection="1">
      <alignment horizontal="center" vertical="center"/>
      <protection locked="0"/>
    </xf>
    <xf numFmtId="1" fontId="0" fillId="0" borderId="5" xfId="0" applyNumberFormat="1" applyFont="1" applyFill="1" applyBorder="1" applyAlignment="1" applyProtection="1">
      <alignment horizontal="center" vertical="center"/>
      <protection locked="0"/>
    </xf>
    <xf numFmtId="1" fontId="0" fillId="0" borderId="6" xfId="0" applyNumberFormat="1" applyFont="1" applyFill="1" applyBorder="1" applyAlignment="1" applyProtection="1">
      <alignment horizontal="center" vertical="center"/>
      <protection locked="0"/>
    </xf>
    <xf numFmtId="1" fontId="0" fillId="0" borderId="1" xfId="0" applyNumberFormat="1" applyFont="1" applyFill="1" applyBorder="1" applyAlignment="1" applyProtection="1">
      <alignment horizontal="center" vertical="center"/>
      <protection locked="0"/>
    </xf>
    <xf numFmtId="1" fontId="0" fillId="0" borderId="7" xfId="0" applyNumberFormat="1" applyFont="1" applyFill="1" applyBorder="1" applyAlignment="1" applyProtection="1">
      <alignment horizontal="center" vertical="center"/>
      <protection locked="0"/>
    </xf>
    <xf numFmtId="1" fontId="0" fillId="0" borderId="8" xfId="0" applyNumberFormat="1" applyFont="1" applyFill="1" applyBorder="1" applyAlignment="1" applyProtection="1">
      <alignment horizontal="center" vertical="center"/>
      <protection locked="0"/>
    </xf>
    <xf numFmtId="1" fontId="0" fillId="0" borderId="2" xfId="0" applyNumberFormat="1" applyFont="1" applyFill="1" applyBorder="1" applyAlignment="1" applyProtection="1">
      <alignment horizontal="center" vertical="center"/>
      <protection locked="0"/>
    </xf>
    <xf numFmtId="1" fontId="0" fillId="0" borderId="20" xfId="0" applyNumberFormat="1" applyFont="1" applyFill="1" applyBorder="1" applyAlignment="1" applyProtection="1">
      <alignment horizontal="center" vertical="center"/>
      <protection locked="0"/>
    </xf>
    <xf numFmtId="2" fontId="0" fillId="2" borderId="29" xfId="0" applyNumberFormat="1" applyFont="1" applyFill="1" applyBorder="1" applyAlignment="1" applyProtection="1">
      <alignment horizontal="center" vertical="center"/>
      <protection hidden="1"/>
    </xf>
    <xf numFmtId="2" fontId="0" fillId="2" borderId="14" xfId="0" applyNumberFormat="1" applyFont="1" applyFill="1" applyBorder="1" applyAlignment="1" applyProtection="1">
      <alignment horizontal="center" vertical="center"/>
      <protection hidden="1"/>
    </xf>
    <xf numFmtId="164" fontId="0" fillId="3" borderId="12" xfId="0" applyNumberFormat="1" applyFont="1" applyFill="1" applyBorder="1" applyAlignment="1" applyProtection="1">
      <alignment horizontal="center" vertical="center"/>
      <protection hidden="1"/>
    </xf>
    <xf numFmtId="164" fontId="0" fillId="3" borderId="2" xfId="0" applyNumberFormat="1" applyFont="1" applyFill="1" applyBorder="1" applyAlignment="1" applyProtection="1">
      <alignment horizontal="center" vertical="center"/>
      <protection hidden="1"/>
    </xf>
    <xf numFmtId="164" fontId="0" fillId="3" borderId="20" xfId="0" applyNumberFormat="1" applyFont="1" applyFill="1" applyBorder="1" applyAlignment="1" applyProtection="1">
      <alignment horizontal="center" vertical="center"/>
      <protection hidden="1"/>
    </xf>
    <xf numFmtId="2" fontId="0" fillId="2" borderId="12" xfId="0" applyNumberFormat="1" applyFont="1" applyFill="1" applyBorder="1" applyAlignment="1" applyProtection="1">
      <alignment horizontal="center" vertical="center"/>
      <protection hidden="1"/>
    </xf>
    <xf numFmtId="2" fontId="0" fillId="2" borderId="13" xfId="0" applyNumberFormat="1" applyFont="1" applyFill="1" applyBorder="1" applyAlignment="1" applyProtection="1">
      <alignment horizontal="center" vertical="center"/>
      <protection hidden="1"/>
    </xf>
    <xf numFmtId="2" fontId="0" fillId="2" borderId="9" xfId="0" applyNumberFormat="1" applyFont="1" applyFill="1" applyBorder="1" applyAlignment="1" applyProtection="1">
      <alignment horizontal="center" vertical="center"/>
      <protection hidden="1"/>
    </xf>
    <xf numFmtId="2" fontId="0" fillId="2" borderId="30" xfId="0" applyNumberFormat="1" applyFont="1" applyFill="1" applyBorder="1" applyAlignment="1" applyProtection="1">
      <alignment horizontal="center" vertical="center"/>
      <protection hidden="1"/>
    </xf>
    <xf numFmtId="0" fontId="0" fillId="3" borderId="14" xfId="0" applyFont="1" applyFill="1" applyBorder="1" applyAlignment="1" applyProtection="1">
      <alignment horizontal="center" vertical="center" wrapText="1"/>
      <protection hidden="1"/>
    </xf>
    <xf numFmtId="0" fontId="0" fillId="3" borderId="13" xfId="0" applyFont="1" applyFill="1" applyBorder="1" applyAlignment="1" applyProtection="1">
      <alignment horizontal="center" vertical="center" wrapText="1"/>
      <protection hidden="1"/>
    </xf>
    <xf numFmtId="0" fontId="0" fillId="3" borderId="30" xfId="0" applyFont="1" applyFill="1" applyBorder="1" applyAlignment="1" applyProtection="1">
      <alignment horizontal="center" vertical="center" wrapText="1"/>
      <protection hidden="1"/>
    </xf>
    <xf numFmtId="164" fontId="0" fillId="3" borderId="13" xfId="0" applyNumberFormat="1" applyFont="1" applyFill="1" applyBorder="1" applyAlignment="1" applyProtection="1">
      <alignment horizontal="center" vertical="center"/>
      <protection hidden="1"/>
    </xf>
    <xf numFmtId="0" fontId="0" fillId="3" borderId="32" xfId="0" applyFont="1" applyFill="1" applyBorder="1" applyAlignment="1" applyProtection="1">
      <alignment horizontal="center" vertical="center"/>
      <protection hidden="1"/>
    </xf>
    <xf numFmtId="0" fontId="0" fillId="3" borderId="35" xfId="0" applyFont="1" applyFill="1" applyBorder="1" applyAlignment="1" applyProtection="1">
      <alignment horizontal="center" vertical="center"/>
      <protection hidden="1"/>
    </xf>
    <xf numFmtId="0" fontId="0" fillId="3" borderId="36" xfId="0" applyFont="1" applyFill="1" applyBorder="1" applyAlignment="1" applyProtection="1">
      <alignment horizontal="center" vertical="center"/>
      <protection hidden="1"/>
    </xf>
    <xf numFmtId="1" fontId="0" fillId="0" borderId="37" xfId="0" applyNumberFormat="1" applyFont="1" applyFill="1" applyBorder="1" applyAlignment="1" applyProtection="1">
      <alignment horizontal="center" vertical="center"/>
      <protection locked="0"/>
    </xf>
    <xf numFmtId="1" fontId="0" fillId="0" borderId="38" xfId="0" applyNumberFormat="1" applyFont="1" applyFill="1" applyBorder="1" applyAlignment="1" applyProtection="1">
      <alignment horizontal="center" vertical="center"/>
      <protection locked="0"/>
    </xf>
    <xf numFmtId="1" fontId="0" fillId="0" borderId="39" xfId="0" applyNumberFormat="1" applyFont="1" applyFill="1" applyBorder="1" applyAlignment="1" applyProtection="1">
      <alignment horizontal="center" vertical="center"/>
      <protection locked="0"/>
    </xf>
    <xf numFmtId="1" fontId="0" fillId="0" borderId="10" xfId="0" applyNumberFormat="1" applyFont="1" applyFill="1" applyBorder="1" applyAlignment="1" applyProtection="1">
      <alignment horizontal="center" vertical="center"/>
      <protection locked="0"/>
    </xf>
    <xf numFmtId="1" fontId="0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3" borderId="41" xfId="0" applyFont="1" applyFill="1" applyBorder="1" applyAlignment="1" applyProtection="1">
      <alignment horizontal="center" vertical="center" wrapText="1"/>
      <protection hidden="1"/>
    </xf>
    <xf numFmtId="0" fontId="0" fillId="3" borderId="33" xfId="0" applyFont="1" applyFill="1" applyBorder="1" applyAlignment="1" applyProtection="1">
      <alignment horizontal="center" vertical="center"/>
      <protection hidden="1"/>
    </xf>
    <xf numFmtId="0" fontId="0" fillId="3" borderId="23" xfId="0" applyFont="1" applyFill="1" applyBorder="1" applyAlignment="1" applyProtection="1">
      <alignment horizontal="center" vertical="center"/>
      <protection hidden="1"/>
    </xf>
    <xf numFmtId="1" fontId="0" fillId="0" borderId="42" xfId="0" applyNumberFormat="1" applyFont="1" applyFill="1" applyBorder="1" applyAlignment="1" applyProtection="1">
      <alignment horizontal="center" vertical="center"/>
      <protection locked="0"/>
    </xf>
    <xf numFmtId="2" fontId="0" fillId="2" borderId="43" xfId="0" applyNumberFormat="1" applyFont="1" applyFill="1" applyBorder="1" applyAlignment="1" applyProtection="1">
      <alignment horizontal="center" vertical="center"/>
      <protection hidden="1"/>
    </xf>
    <xf numFmtId="164" fontId="0" fillId="3" borderId="8" xfId="0" applyNumberFormat="1" applyFont="1" applyFill="1" applyBorder="1" applyAlignment="1" applyProtection="1">
      <alignment horizontal="center" vertical="center"/>
      <protection hidden="1"/>
    </xf>
    <xf numFmtId="2" fontId="0" fillId="2" borderId="8" xfId="0" applyNumberFormat="1" applyFont="1" applyFill="1" applyBorder="1" applyAlignment="1" applyProtection="1">
      <alignment horizontal="center" vertical="center"/>
      <protection hidden="1"/>
    </xf>
    <xf numFmtId="2" fontId="0" fillId="2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0" xfId="0" applyFont="1" applyProtection="1">
      <protection hidden="1"/>
    </xf>
    <xf numFmtId="0" fontId="1" fillId="0" borderId="27" xfId="0" applyFont="1" applyBorder="1" applyAlignment="1" applyProtection="1">
      <alignment horizontal="left"/>
      <protection hidden="1"/>
    </xf>
    <xf numFmtId="0" fontId="0" fillId="3" borderId="17" xfId="0" applyFont="1" applyFill="1" applyBorder="1" applyAlignment="1" applyProtection="1">
      <alignment horizontal="center" vertical="center"/>
      <protection hidden="1"/>
    </xf>
    <xf numFmtId="0" fontId="0" fillId="3" borderId="14" xfId="0" applyFont="1" applyFill="1" applyBorder="1" applyAlignment="1" applyProtection="1">
      <alignment horizontal="center" vertical="center"/>
      <protection hidden="1"/>
    </xf>
    <xf numFmtId="0" fontId="0" fillId="3" borderId="15" xfId="0" applyFont="1" applyFill="1" applyBorder="1" applyAlignment="1" applyProtection="1">
      <alignment horizontal="center"/>
      <protection hidden="1"/>
    </xf>
    <xf numFmtId="0" fontId="0" fillId="3" borderId="19" xfId="0" applyFont="1" applyFill="1" applyBorder="1" applyAlignment="1" applyProtection="1">
      <alignment horizontal="center"/>
      <protection hidden="1"/>
    </xf>
    <xf numFmtId="0" fontId="0" fillId="3" borderId="34" xfId="0" applyFont="1" applyFill="1" applyBorder="1" applyAlignment="1" applyProtection="1">
      <alignment horizontal="center" vertical="center"/>
      <protection hidden="1"/>
    </xf>
    <xf numFmtId="0" fontId="0" fillId="3" borderId="16" xfId="0" applyFont="1" applyFill="1" applyBorder="1" applyAlignment="1" applyProtection="1">
      <alignment horizontal="center" vertical="center"/>
      <protection hidden="1"/>
    </xf>
    <xf numFmtId="0" fontId="0" fillId="3" borderId="9" xfId="0" applyFont="1" applyFill="1" applyBorder="1" applyAlignment="1" applyProtection="1">
      <alignment horizontal="center" vertical="center" wrapText="1"/>
      <protection hidden="1"/>
    </xf>
    <xf numFmtId="0" fontId="0" fillId="3" borderId="10" xfId="0" applyFont="1" applyFill="1" applyBorder="1" applyAlignment="1" applyProtection="1">
      <alignment horizontal="center" vertical="center" wrapText="1"/>
      <protection hidden="1"/>
    </xf>
    <xf numFmtId="0" fontId="0" fillId="3" borderId="11" xfId="0" applyFont="1" applyFill="1" applyBorder="1" applyAlignment="1" applyProtection="1">
      <alignment horizontal="center" vertical="center" wrapText="1"/>
      <protection hidden="1"/>
    </xf>
    <xf numFmtId="0" fontId="0" fillId="3" borderId="35" xfId="0" applyFont="1" applyFill="1" applyBorder="1" applyAlignment="1" applyProtection="1">
      <alignment horizontal="center" vertical="center"/>
      <protection hidden="1"/>
    </xf>
    <xf numFmtId="0" fontId="0" fillId="3" borderId="31" xfId="0" applyFont="1" applyFill="1" applyBorder="1" applyAlignment="1" applyProtection="1">
      <alignment horizontal="center" vertical="center"/>
      <protection hidden="1"/>
    </xf>
    <xf numFmtId="0" fontId="0" fillId="3" borderId="26" xfId="0" applyFont="1" applyFill="1" applyBorder="1" applyAlignment="1" applyProtection="1">
      <alignment horizontal="center" vertical="center" wrapText="1"/>
      <protection hidden="1"/>
    </xf>
    <xf numFmtId="0" fontId="0" fillId="3" borderId="18" xfId="0" applyFont="1" applyFill="1" applyBorder="1" applyAlignment="1" applyProtection="1">
      <alignment horizontal="center" vertical="center"/>
      <protection hidden="1"/>
    </xf>
    <xf numFmtId="0" fontId="0" fillId="3" borderId="26" xfId="0" applyFont="1" applyFill="1" applyBorder="1" applyAlignment="1" applyProtection="1">
      <alignment horizontal="left" vertical="center" wrapText="1"/>
      <protection hidden="1"/>
    </xf>
    <xf numFmtId="0" fontId="0" fillId="3" borderId="24" xfId="0" applyFont="1" applyFill="1" applyBorder="1" applyAlignment="1" applyProtection="1">
      <alignment horizontal="left" vertical="center" wrapText="1"/>
      <protection hidden="1"/>
    </xf>
    <xf numFmtId="0" fontId="0" fillId="3" borderId="25" xfId="0" applyFont="1" applyFill="1" applyBorder="1" applyAlignment="1" applyProtection="1">
      <alignment horizontal="left" vertical="center"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2" borderId="24" xfId="0" applyFont="1" applyFill="1" applyBorder="1" applyAlignment="1" applyProtection="1">
      <alignment horizontal="center" vertical="center"/>
      <protection hidden="1"/>
    </xf>
    <xf numFmtId="0" fontId="2" fillId="2" borderId="22" xfId="0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3" borderId="14" xfId="0" applyFont="1" applyFill="1" applyBorder="1" applyAlignment="1" applyProtection="1">
      <alignment horizontal="center" vertical="center"/>
      <protection hidden="1"/>
    </xf>
    <xf numFmtId="0" fontId="0" fillId="3" borderId="29" xfId="0" applyFont="1" applyFill="1" applyBorder="1" applyAlignment="1" applyProtection="1">
      <alignment horizontal="center" vertical="center" wrapText="1"/>
      <protection hidden="1"/>
    </xf>
    <xf numFmtId="0" fontId="0" fillId="3" borderId="17" xfId="0" applyFont="1" applyFill="1" applyBorder="1" applyAlignment="1" applyProtection="1">
      <alignment horizontal="center" vertical="center"/>
      <protection hidden="1"/>
    </xf>
    <xf numFmtId="0" fontId="0" fillId="3" borderId="40" xfId="0" applyFont="1" applyFill="1" applyBorder="1" applyAlignment="1" applyProtection="1">
      <alignment horizontal="center" vertical="center"/>
      <protection hidden="1"/>
    </xf>
    <xf numFmtId="1" fontId="0" fillId="3" borderId="42" xfId="0" applyNumberFormat="1" applyFont="1" applyFill="1" applyBorder="1" applyAlignment="1" applyProtection="1">
      <alignment horizontal="center" vertical="center"/>
      <protection hidden="1"/>
    </xf>
    <xf numFmtId="1" fontId="0" fillId="3" borderId="37" xfId="0" applyNumberFormat="1" applyFont="1" applyFill="1" applyBorder="1" applyAlignment="1" applyProtection="1">
      <alignment horizontal="center" vertical="center"/>
      <protection hidden="1"/>
    </xf>
    <xf numFmtId="1" fontId="0" fillId="3" borderId="38" xfId="0" applyNumberFormat="1" applyFont="1" applyFill="1" applyBorder="1" applyAlignment="1" applyProtection="1">
      <alignment horizontal="center" vertical="center"/>
      <protection hidden="1"/>
    </xf>
    <xf numFmtId="1" fontId="0" fillId="3" borderId="6" xfId="0" applyNumberFormat="1" applyFont="1" applyFill="1" applyBorder="1" applyAlignment="1" applyProtection="1">
      <alignment horizontal="center" vertical="center"/>
      <protection hidden="1"/>
    </xf>
    <xf numFmtId="1" fontId="0" fillId="3" borderId="1" xfId="0" applyNumberFormat="1" applyFont="1" applyFill="1" applyBorder="1" applyAlignment="1" applyProtection="1">
      <alignment horizontal="center" vertical="center"/>
      <protection hidden="1"/>
    </xf>
    <xf numFmtId="1" fontId="0" fillId="3" borderId="7" xfId="0" applyNumberFormat="1" applyFont="1" applyFill="1" applyBorder="1" applyAlignment="1" applyProtection="1">
      <alignment horizontal="center" vertical="center"/>
      <protection hidden="1"/>
    </xf>
    <xf numFmtId="1" fontId="0" fillId="3" borderId="8" xfId="0" applyNumberFormat="1" applyFont="1" applyFill="1" applyBorder="1" applyAlignment="1" applyProtection="1">
      <alignment horizontal="center" vertical="center"/>
      <protection hidden="1"/>
    </xf>
    <xf numFmtId="1" fontId="0" fillId="3" borderId="2" xfId="0" applyNumberFormat="1" applyFont="1" applyFill="1" applyBorder="1" applyAlignment="1" applyProtection="1">
      <alignment horizontal="center" vertical="center"/>
      <protection hidden="1"/>
    </xf>
    <xf numFmtId="1" fontId="0" fillId="3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alignment horizontal="left" vertical="center"/>
      <protection hidden="1"/>
    </xf>
    <xf numFmtId="1" fontId="0" fillId="3" borderId="3" xfId="0" applyNumberFormat="1" applyFont="1" applyFill="1" applyBorder="1" applyAlignment="1" applyProtection="1">
      <alignment horizontal="center" vertical="center"/>
      <protection hidden="1"/>
    </xf>
    <xf numFmtId="1" fontId="0" fillId="3" borderId="4" xfId="0" applyNumberFormat="1" applyFont="1" applyFill="1" applyBorder="1" applyAlignment="1" applyProtection="1">
      <alignment horizontal="center" vertical="center"/>
      <protection hidden="1"/>
    </xf>
    <xf numFmtId="1" fontId="0" fillId="3" borderId="5" xfId="0" applyNumberFormat="1" applyFont="1" applyFill="1" applyBorder="1" applyAlignment="1" applyProtection="1">
      <alignment horizontal="center" vertical="center"/>
      <protection hidden="1"/>
    </xf>
    <xf numFmtId="1" fontId="0" fillId="3" borderId="39" xfId="0" applyNumberFormat="1" applyFont="1" applyFill="1" applyBorder="1" applyAlignment="1" applyProtection="1">
      <alignment horizontal="center" vertical="center"/>
      <protection hidden="1"/>
    </xf>
    <xf numFmtId="1" fontId="0" fillId="3" borderId="10" xfId="0" applyNumberFormat="1" applyFont="1" applyFill="1" applyBorder="1" applyAlignment="1" applyProtection="1">
      <alignment horizontal="center" vertical="center"/>
      <protection hidden="1"/>
    </xf>
    <xf numFmtId="1" fontId="0" fillId="3" borderId="11" xfId="0" applyNumberFormat="1" applyFont="1" applyFill="1" applyBorder="1" applyAlignment="1" applyProtection="1">
      <alignment horizontal="center" vertical="center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E93DB-E740-4342-BA30-411718512B59}">
  <sheetPr>
    <pageSetUpPr fitToPage="1"/>
  </sheetPr>
  <dimension ref="A1:Q25"/>
  <sheetViews>
    <sheetView zoomScale="85" zoomScaleNormal="85" workbookViewId="0">
      <selection activeCell="J30" sqref="J30"/>
    </sheetView>
  </sheetViews>
  <sheetFormatPr defaultColWidth="9.140625" defaultRowHeight="15" x14ac:dyDescent="0.25"/>
  <cols>
    <col min="1" max="1" width="9.140625" style="40"/>
    <col min="2" max="2" width="32.85546875" style="42" customWidth="1"/>
    <col min="3" max="3" width="10.5703125" style="42" customWidth="1"/>
    <col min="4" max="4" width="9.140625" style="42"/>
    <col min="5" max="5" width="10.85546875" style="42" customWidth="1"/>
    <col min="6" max="6" width="10.28515625" style="42" customWidth="1"/>
    <col min="7" max="7" width="11.42578125" style="42" customWidth="1"/>
    <col min="8" max="8" width="10.7109375" style="42" customWidth="1"/>
    <col min="9" max="9" width="10.85546875" style="42" customWidth="1"/>
    <col min="10" max="10" width="12" style="42" customWidth="1"/>
    <col min="11" max="11" width="10.5703125" style="42" customWidth="1"/>
    <col min="12" max="12" width="9.140625" style="42"/>
    <col min="13" max="13" width="10.7109375" style="42" customWidth="1"/>
    <col min="14" max="14" width="13.5703125" style="42" customWidth="1"/>
    <col min="15" max="15" width="10.42578125" style="42" customWidth="1"/>
    <col min="16" max="16384" width="9.140625" style="42"/>
  </cols>
  <sheetData>
    <row r="1" spans="1:17" x14ac:dyDescent="0.25">
      <c r="B1" s="41" t="s">
        <v>25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ht="15.75" thickBot="1" x14ac:dyDescent="0.3">
      <c r="B2" s="43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x14ac:dyDescent="0.25">
      <c r="A3" s="44"/>
      <c r="B3" s="45" t="s">
        <v>0</v>
      </c>
      <c r="C3" s="46" t="s">
        <v>13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</row>
    <row r="4" spans="1:17" ht="75.75" thickBot="1" x14ac:dyDescent="0.3">
      <c r="A4" s="48"/>
      <c r="B4" s="49"/>
      <c r="C4" s="50" t="s">
        <v>14</v>
      </c>
      <c r="D4" s="51" t="s">
        <v>15</v>
      </c>
      <c r="E4" s="51" t="s">
        <v>16</v>
      </c>
      <c r="F4" s="51" t="s">
        <v>27</v>
      </c>
      <c r="G4" s="51" t="s">
        <v>28</v>
      </c>
      <c r="H4" s="51" t="s">
        <v>29</v>
      </c>
      <c r="I4" s="51" t="s">
        <v>30</v>
      </c>
      <c r="J4" s="51" t="s">
        <v>31</v>
      </c>
      <c r="K4" s="51" t="s">
        <v>32</v>
      </c>
      <c r="L4" s="51" t="s">
        <v>17</v>
      </c>
      <c r="M4" s="51" t="s">
        <v>18</v>
      </c>
      <c r="N4" s="51" t="s">
        <v>33</v>
      </c>
      <c r="O4" s="51" t="s">
        <v>19</v>
      </c>
      <c r="P4" s="52" t="s">
        <v>20</v>
      </c>
    </row>
    <row r="5" spans="1:17" ht="15.75" thickBot="1" x14ac:dyDescent="0.3">
      <c r="A5" s="53"/>
      <c r="B5" s="54">
        <v>1</v>
      </c>
      <c r="C5" s="55">
        <v>2</v>
      </c>
      <c r="D5" s="56">
        <v>3</v>
      </c>
      <c r="E5" s="55">
        <v>4</v>
      </c>
      <c r="F5" s="56">
        <v>5</v>
      </c>
      <c r="G5" s="55">
        <v>6</v>
      </c>
      <c r="H5" s="56">
        <v>7</v>
      </c>
      <c r="I5" s="55">
        <v>8</v>
      </c>
      <c r="J5" s="56">
        <v>9</v>
      </c>
      <c r="K5" s="55">
        <v>10</v>
      </c>
      <c r="L5" s="56">
        <v>11</v>
      </c>
      <c r="M5" s="55">
        <v>12</v>
      </c>
      <c r="N5" s="56">
        <v>13</v>
      </c>
      <c r="O5" s="55">
        <v>14</v>
      </c>
      <c r="P5" s="56">
        <v>15</v>
      </c>
    </row>
    <row r="6" spans="1:17" x14ac:dyDescent="0.25">
      <c r="A6" s="33">
        <v>1</v>
      </c>
      <c r="B6" s="1" t="s">
        <v>1</v>
      </c>
      <c r="C6" s="2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4">
        <v>0</v>
      </c>
    </row>
    <row r="7" spans="1:17" x14ac:dyDescent="0.25">
      <c r="A7" s="33">
        <v>2</v>
      </c>
      <c r="B7" s="1" t="s">
        <v>2</v>
      </c>
      <c r="C7" s="5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7">
        <v>0</v>
      </c>
    </row>
    <row r="8" spans="1:17" x14ac:dyDescent="0.25">
      <c r="A8" s="33">
        <v>3</v>
      </c>
      <c r="B8" s="1" t="s">
        <v>3</v>
      </c>
      <c r="C8" s="5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7">
        <v>0</v>
      </c>
    </row>
    <row r="9" spans="1:17" x14ac:dyDescent="0.25">
      <c r="A9" s="33">
        <v>4</v>
      </c>
      <c r="B9" s="1" t="s">
        <v>4</v>
      </c>
      <c r="C9" s="5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7">
        <v>0</v>
      </c>
    </row>
    <row r="10" spans="1:17" x14ac:dyDescent="0.25">
      <c r="A10" s="33">
        <v>5</v>
      </c>
      <c r="B10" s="1" t="s">
        <v>5</v>
      </c>
      <c r="C10" s="5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7">
        <v>0</v>
      </c>
    </row>
    <row r="11" spans="1:17" x14ac:dyDescent="0.25">
      <c r="A11" s="33">
        <v>6</v>
      </c>
      <c r="B11" s="1" t="s">
        <v>6</v>
      </c>
      <c r="C11" s="5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7">
        <v>0</v>
      </c>
    </row>
    <row r="12" spans="1:17" x14ac:dyDescent="0.25">
      <c r="A12" s="33">
        <v>7</v>
      </c>
      <c r="B12" s="1" t="s">
        <v>7</v>
      </c>
      <c r="C12" s="5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7">
        <v>0</v>
      </c>
    </row>
    <row r="13" spans="1:17" x14ac:dyDescent="0.25">
      <c r="A13" s="33">
        <v>8</v>
      </c>
      <c r="B13" s="1" t="s">
        <v>8</v>
      </c>
      <c r="C13" s="5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7">
        <v>0</v>
      </c>
    </row>
    <row r="14" spans="1:17" x14ac:dyDescent="0.25">
      <c r="A14" s="33">
        <v>9</v>
      </c>
      <c r="B14" s="1" t="s">
        <v>9</v>
      </c>
      <c r="C14" s="5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7">
        <v>0</v>
      </c>
    </row>
    <row r="15" spans="1:17" x14ac:dyDescent="0.25">
      <c r="A15" s="33">
        <v>10</v>
      </c>
      <c r="B15" s="1" t="s">
        <v>10</v>
      </c>
      <c r="C15" s="5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7">
        <v>0</v>
      </c>
    </row>
    <row r="16" spans="1:17" x14ac:dyDescent="0.25">
      <c r="A16" s="33">
        <v>11</v>
      </c>
      <c r="B16" s="1" t="s">
        <v>11</v>
      </c>
      <c r="C16" s="5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7">
        <v>0</v>
      </c>
    </row>
    <row r="17" spans="1:16" ht="15.75" thickBot="1" x14ac:dyDescent="0.3">
      <c r="A17" s="33">
        <v>12</v>
      </c>
      <c r="B17" s="1" t="s">
        <v>12</v>
      </c>
      <c r="C17" s="8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10">
        <v>0</v>
      </c>
    </row>
    <row r="18" spans="1:16" ht="30" x14ac:dyDescent="0.25">
      <c r="A18" s="33">
        <v>13</v>
      </c>
      <c r="B18" s="20" t="s">
        <v>21</v>
      </c>
      <c r="C18" s="11">
        <f>ROUNDDOWN(AVERAGE(C6:C17),2)</f>
        <v>0</v>
      </c>
      <c r="D18" s="11">
        <f t="shared" ref="D18:P18" si="0">ROUNDDOWN(AVERAGE(D6:D17),2)</f>
        <v>0</v>
      </c>
      <c r="E18" s="11">
        <f t="shared" si="0"/>
        <v>0</v>
      </c>
      <c r="F18" s="11">
        <f t="shared" si="0"/>
        <v>0</v>
      </c>
      <c r="G18" s="11">
        <f t="shared" si="0"/>
        <v>0</v>
      </c>
      <c r="H18" s="11">
        <f t="shared" si="0"/>
        <v>0</v>
      </c>
      <c r="I18" s="11">
        <f t="shared" si="0"/>
        <v>0</v>
      </c>
      <c r="J18" s="11">
        <f t="shared" si="0"/>
        <v>0</v>
      </c>
      <c r="K18" s="11">
        <f t="shared" si="0"/>
        <v>0</v>
      </c>
      <c r="L18" s="11">
        <f t="shared" si="0"/>
        <v>0</v>
      </c>
      <c r="M18" s="11">
        <f t="shared" si="0"/>
        <v>0</v>
      </c>
      <c r="N18" s="11">
        <f t="shared" si="0"/>
        <v>0</v>
      </c>
      <c r="O18" s="11">
        <f t="shared" si="0"/>
        <v>0</v>
      </c>
      <c r="P18" s="12">
        <f t="shared" si="0"/>
        <v>0</v>
      </c>
    </row>
    <row r="19" spans="1:16" ht="30" x14ac:dyDescent="0.25">
      <c r="A19" s="33">
        <v>14</v>
      </c>
      <c r="B19" s="21" t="s">
        <v>22</v>
      </c>
      <c r="C19" s="13">
        <v>1</v>
      </c>
      <c r="D19" s="14">
        <v>0.6</v>
      </c>
      <c r="E19" s="14">
        <v>1</v>
      </c>
      <c r="F19" s="14">
        <v>0.6</v>
      </c>
      <c r="G19" s="14">
        <v>1</v>
      </c>
      <c r="H19" s="14">
        <v>0.6</v>
      </c>
      <c r="I19" s="14">
        <v>0.4</v>
      </c>
      <c r="J19" s="14">
        <v>1</v>
      </c>
      <c r="K19" s="14">
        <v>0.4</v>
      </c>
      <c r="L19" s="14">
        <v>0.5</v>
      </c>
      <c r="M19" s="14">
        <v>0.3</v>
      </c>
      <c r="N19" s="14">
        <v>0.15</v>
      </c>
      <c r="O19" s="14">
        <v>1.4E-2</v>
      </c>
      <c r="P19" s="15">
        <v>0.03</v>
      </c>
    </row>
    <row r="20" spans="1:16" ht="26.45" customHeight="1" x14ac:dyDescent="0.25">
      <c r="A20" s="33">
        <v>15</v>
      </c>
      <c r="B20" s="21" t="s">
        <v>24</v>
      </c>
      <c r="C20" s="16">
        <f>ROUNDDOWN(C18*C19,2)</f>
        <v>0</v>
      </c>
      <c r="D20" s="16">
        <f t="shared" ref="D20:P20" si="1">ROUNDDOWN(D18*D19,2)</f>
        <v>0</v>
      </c>
      <c r="E20" s="16">
        <f t="shared" si="1"/>
        <v>0</v>
      </c>
      <c r="F20" s="16">
        <f t="shared" si="1"/>
        <v>0</v>
      </c>
      <c r="G20" s="16">
        <f t="shared" si="1"/>
        <v>0</v>
      </c>
      <c r="H20" s="16">
        <f t="shared" si="1"/>
        <v>0</v>
      </c>
      <c r="I20" s="16">
        <f t="shared" si="1"/>
        <v>0</v>
      </c>
      <c r="J20" s="16">
        <f t="shared" si="1"/>
        <v>0</v>
      </c>
      <c r="K20" s="16">
        <f t="shared" si="1"/>
        <v>0</v>
      </c>
      <c r="L20" s="16">
        <f t="shared" si="1"/>
        <v>0</v>
      </c>
      <c r="M20" s="16">
        <f t="shared" si="1"/>
        <v>0</v>
      </c>
      <c r="N20" s="16">
        <f t="shared" si="1"/>
        <v>0</v>
      </c>
      <c r="O20" s="16">
        <f t="shared" si="1"/>
        <v>0</v>
      </c>
      <c r="P20" s="17">
        <f t="shared" si="1"/>
        <v>0</v>
      </c>
    </row>
    <row r="21" spans="1:16" ht="30" x14ac:dyDescent="0.25">
      <c r="A21" s="33" t="s">
        <v>34</v>
      </c>
      <c r="B21" s="21" t="s">
        <v>23</v>
      </c>
      <c r="C21" s="13">
        <v>53.34</v>
      </c>
      <c r="D21" s="14">
        <v>53.34</v>
      </c>
      <c r="E21" s="14">
        <v>32.9</v>
      </c>
      <c r="F21" s="14">
        <v>32.9</v>
      </c>
      <c r="G21" s="14">
        <v>43.62</v>
      </c>
      <c r="H21" s="14">
        <v>43.62</v>
      </c>
      <c r="I21" s="14">
        <v>18.5</v>
      </c>
      <c r="J21" s="14">
        <v>10.87</v>
      </c>
      <c r="K21" s="14">
        <v>10.87</v>
      </c>
      <c r="L21" s="14">
        <v>7</v>
      </c>
      <c r="M21" s="14">
        <v>11.67</v>
      </c>
      <c r="N21" s="14">
        <v>10.27</v>
      </c>
      <c r="O21" s="14">
        <v>0.40500000000000003</v>
      </c>
      <c r="P21" s="15">
        <v>0.34</v>
      </c>
    </row>
    <row r="22" spans="1:16" ht="45" x14ac:dyDescent="0.25">
      <c r="A22" s="33" t="s">
        <v>35</v>
      </c>
      <c r="B22" s="21" t="s">
        <v>36</v>
      </c>
      <c r="C22" s="13">
        <v>26.67</v>
      </c>
      <c r="D22" s="13">
        <v>26.67</v>
      </c>
      <c r="E22" s="13">
        <v>16.45</v>
      </c>
      <c r="F22" s="13">
        <v>16.45</v>
      </c>
      <c r="G22" s="13">
        <v>21.81</v>
      </c>
      <c r="H22" s="13">
        <v>21.81</v>
      </c>
      <c r="I22" s="13">
        <v>9.25</v>
      </c>
      <c r="J22" s="13">
        <v>5.4349999999999996</v>
      </c>
      <c r="K22" s="13">
        <v>5.4349999999999996</v>
      </c>
      <c r="L22" s="13">
        <v>3.5</v>
      </c>
      <c r="M22" s="13">
        <v>5.835</v>
      </c>
      <c r="N22" s="13">
        <v>5.1349999999999998</v>
      </c>
      <c r="O22" s="13">
        <v>0.20250000000000001</v>
      </c>
      <c r="P22" s="23">
        <v>0.17</v>
      </c>
    </row>
    <row r="23" spans="1:16" ht="45.75" thickBot="1" x14ac:dyDescent="0.3">
      <c r="A23" s="33">
        <v>17</v>
      </c>
      <c r="B23" s="22" t="s">
        <v>37</v>
      </c>
      <c r="C23" s="18">
        <f>ROUNDDOWN(C20*C21,2)</f>
        <v>0</v>
      </c>
      <c r="D23" s="18">
        <f t="shared" ref="D23:P23" si="2">ROUNDDOWN(D20*D21,2)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9">
        <f t="shared" si="2"/>
        <v>0</v>
      </c>
    </row>
    <row r="24" spans="1:16" ht="48" customHeight="1" thickBot="1" x14ac:dyDescent="0.3">
      <c r="A24" s="34">
        <v>18</v>
      </c>
      <c r="B24" s="57" t="s">
        <v>38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9"/>
      <c r="N24" s="60">
        <f>SUM(C23:P23)</f>
        <v>0</v>
      </c>
      <c r="O24" s="61"/>
      <c r="P24" s="62"/>
    </row>
    <row r="25" spans="1:16" x14ac:dyDescent="0.25">
      <c r="N25" s="63"/>
    </row>
  </sheetData>
  <sheetProtection algorithmName="SHA-512" hashValue="LlTiymOPrJok6LtZhAjxpWlJYl3rjWu0RJm5zkudpBd8EVmYd/Zn4uOG4tPtgJT3D5guH006CUBMBukeBYGnRg==" saltValue="CiPJuBAIiHwAM7zFMDUQNA==" spinCount="100000" sheet="1" objects="1" scenarios="1"/>
  <mergeCells count="6">
    <mergeCell ref="A3:A5"/>
    <mergeCell ref="B2:Q2"/>
    <mergeCell ref="B3:B4"/>
    <mergeCell ref="C3:P3"/>
    <mergeCell ref="B24:M24"/>
    <mergeCell ref="N24:P24"/>
  </mergeCells>
  <pageMargins left="0.7" right="0.7" top="0.78740157499999996" bottom="0.78740157499999996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D558C-C82D-4213-A921-536A86C34208}">
  <sheetPr>
    <pageSetUpPr fitToPage="1"/>
  </sheetPr>
  <dimension ref="A1:Q26"/>
  <sheetViews>
    <sheetView zoomScale="85" zoomScaleNormal="85" workbookViewId="0">
      <selection activeCell="E29" sqref="E29"/>
    </sheetView>
  </sheetViews>
  <sheetFormatPr defaultColWidth="9.140625" defaultRowHeight="15" x14ac:dyDescent="0.25"/>
  <cols>
    <col min="1" max="1" width="9.140625" style="40"/>
    <col min="2" max="2" width="32.85546875" style="42" customWidth="1"/>
    <col min="3" max="3" width="10.5703125" style="42" customWidth="1"/>
    <col min="4" max="4" width="9.140625" style="42"/>
    <col min="5" max="5" width="10.85546875" style="42" customWidth="1"/>
    <col min="6" max="6" width="10.28515625" style="42" customWidth="1"/>
    <col min="7" max="7" width="11.42578125" style="42" customWidth="1"/>
    <col min="8" max="8" width="10.7109375" style="42" customWidth="1"/>
    <col min="9" max="9" width="10.85546875" style="42" customWidth="1"/>
    <col min="10" max="10" width="12" style="42" customWidth="1"/>
    <col min="11" max="11" width="10.5703125" style="42" customWidth="1"/>
    <col min="12" max="12" width="9.140625" style="42"/>
    <col min="13" max="13" width="10.7109375" style="42" customWidth="1"/>
    <col min="14" max="14" width="13.5703125" style="42" customWidth="1"/>
    <col min="15" max="15" width="10.42578125" style="42" customWidth="1"/>
    <col min="16" max="16384" width="9.140625" style="42"/>
  </cols>
  <sheetData>
    <row r="1" spans="1:17" x14ac:dyDescent="0.25">
      <c r="B1" s="41" t="s">
        <v>25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ht="15.75" thickBot="1" x14ac:dyDescent="0.3">
      <c r="B2" s="43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x14ac:dyDescent="0.25">
      <c r="A3" s="44"/>
      <c r="B3" s="45" t="s">
        <v>0</v>
      </c>
      <c r="C3" s="46" t="s">
        <v>13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</row>
    <row r="4" spans="1:17" ht="75.75" thickBot="1" x14ac:dyDescent="0.3">
      <c r="A4" s="48"/>
      <c r="B4" s="49"/>
      <c r="C4" s="50" t="s">
        <v>14</v>
      </c>
      <c r="D4" s="51" t="s">
        <v>15</v>
      </c>
      <c r="E4" s="51" t="s">
        <v>16</v>
      </c>
      <c r="F4" s="51" t="s">
        <v>27</v>
      </c>
      <c r="G4" s="51" t="s">
        <v>28</v>
      </c>
      <c r="H4" s="51" t="s">
        <v>29</v>
      </c>
      <c r="I4" s="51" t="s">
        <v>30</v>
      </c>
      <c r="J4" s="51" t="s">
        <v>31</v>
      </c>
      <c r="K4" s="51" t="s">
        <v>32</v>
      </c>
      <c r="L4" s="51" t="s">
        <v>17</v>
      </c>
      <c r="M4" s="51" t="s">
        <v>18</v>
      </c>
      <c r="N4" s="51" t="s">
        <v>33</v>
      </c>
      <c r="O4" s="51" t="s">
        <v>19</v>
      </c>
      <c r="P4" s="52" t="s">
        <v>20</v>
      </c>
    </row>
    <row r="5" spans="1:17" ht="15.75" thickBot="1" x14ac:dyDescent="0.3">
      <c r="A5" s="53"/>
      <c r="B5" s="64">
        <v>1</v>
      </c>
      <c r="C5" s="65">
        <v>2</v>
      </c>
      <c r="D5" s="66">
        <v>3</v>
      </c>
      <c r="E5" s="65">
        <v>4</v>
      </c>
      <c r="F5" s="66">
        <v>5</v>
      </c>
      <c r="G5" s="65">
        <v>6</v>
      </c>
      <c r="H5" s="66">
        <v>7</v>
      </c>
      <c r="I5" s="65">
        <v>8</v>
      </c>
      <c r="J5" s="66">
        <v>9</v>
      </c>
      <c r="K5" s="65">
        <v>10</v>
      </c>
      <c r="L5" s="66">
        <v>11</v>
      </c>
      <c r="M5" s="65">
        <v>12</v>
      </c>
      <c r="N5" s="66">
        <v>13</v>
      </c>
      <c r="O5" s="65">
        <v>14</v>
      </c>
      <c r="P5" s="66">
        <v>15</v>
      </c>
    </row>
    <row r="6" spans="1:17" x14ac:dyDescent="0.25">
      <c r="A6" s="67">
        <v>1</v>
      </c>
      <c r="B6" s="24" t="s">
        <v>1</v>
      </c>
      <c r="C6" s="2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4">
        <v>0</v>
      </c>
    </row>
    <row r="7" spans="1:17" x14ac:dyDescent="0.25">
      <c r="A7" s="67">
        <v>2</v>
      </c>
      <c r="B7" s="33" t="s">
        <v>2</v>
      </c>
      <c r="C7" s="5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7">
        <v>0</v>
      </c>
    </row>
    <row r="8" spans="1:17" x14ac:dyDescent="0.25">
      <c r="A8" s="67">
        <v>3</v>
      </c>
      <c r="B8" s="33" t="s">
        <v>3</v>
      </c>
      <c r="C8" s="5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7">
        <v>0</v>
      </c>
    </row>
    <row r="9" spans="1:17" x14ac:dyDescent="0.25">
      <c r="A9" s="67">
        <v>4</v>
      </c>
      <c r="B9" s="33" t="s">
        <v>4</v>
      </c>
      <c r="C9" s="5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7">
        <v>0</v>
      </c>
    </row>
    <row r="10" spans="1:17" x14ac:dyDescent="0.25">
      <c r="A10" s="67">
        <v>5</v>
      </c>
      <c r="B10" s="33" t="s">
        <v>5</v>
      </c>
      <c r="C10" s="5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7">
        <v>0</v>
      </c>
    </row>
    <row r="11" spans="1:17" ht="15.75" thickBot="1" x14ac:dyDescent="0.3">
      <c r="A11" s="67">
        <v>6</v>
      </c>
      <c r="B11" s="33" t="s">
        <v>6</v>
      </c>
      <c r="C11" s="29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1">
        <v>0</v>
      </c>
    </row>
    <row r="12" spans="1:17" x14ac:dyDescent="0.25">
      <c r="A12" s="67">
        <v>7</v>
      </c>
      <c r="B12" s="33" t="s">
        <v>7</v>
      </c>
      <c r="C12" s="68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70"/>
    </row>
    <row r="13" spans="1:17" x14ac:dyDescent="0.25">
      <c r="A13" s="67">
        <v>8</v>
      </c>
      <c r="B13" s="33" t="s">
        <v>8</v>
      </c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/>
    </row>
    <row r="14" spans="1:17" x14ac:dyDescent="0.25">
      <c r="A14" s="67">
        <v>9</v>
      </c>
      <c r="B14" s="33" t="s">
        <v>9</v>
      </c>
      <c r="C14" s="7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3"/>
    </row>
    <row r="15" spans="1:17" x14ac:dyDescent="0.25">
      <c r="A15" s="67">
        <v>10</v>
      </c>
      <c r="B15" s="33" t="s">
        <v>10</v>
      </c>
      <c r="C15" s="71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3"/>
    </row>
    <row r="16" spans="1:17" x14ac:dyDescent="0.25">
      <c r="A16" s="67">
        <v>11</v>
      </c>
      <c r="B16" s="33" t="s">
        <v>11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3"/>
    </row>
    <row r="17" spans="1:16" ht="15.75" thickBot="1" x14ac:dyDescent="0.3">
      <c r="A17" s="67">
        <v>12</v>
      </c>
      <c r="B17" s="34" t="s">
        <v>12</v>
      </c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6"/>
    </row>
    <row r="18" spans="1:16" ht="30" x14ac:dyDescent="0.25">
      <c r="A18" s="33">
        <v>13</v>
      </c>
      <c r="B18" s="32" t="s">
        <v>21</v>
      </c>
      <c r="C18" s="36">
        <f t="shared" ref="C18:P18" si="0">ROUNDDOWN(AVERAGE(C6:C11),2)</f>
        <v>0</v>
      </c>
      <c r="D18" s="11">
        <f t="shared" si="0"/>
        <v>0</v>
      </c>
      <c r="E18" s="11">
        <f t="shared" si="0"/>
        <v>0</v>
      </c>
      <c r="F18" s="11">
        <f t="shared" si="0"/>
        <v>0</v>
      </c>
      <c r="G18" s="11">
        <f t="shared" si="0"/>
        <v>0</v>
      </c>
      <c r="H18" s="11">
        <f t="shared" si="0"/>
        <v>0</v>
      </c>
      <c r="I18" s="11">
        <f t="shared" si="0"/>
        <v>0</v>
      </c>
      <c r="J18" s="11">
        <f t="shared" si="0"/>
        <v>0</v>
      </c>
      <c r="K18" s="11">
        <f t="shared" si="0"/>
        <v>0</v>
      </c>
      <c r="L18" s="11">
        <f t="shared" si="0"/>
        <v>0</v>
      </c>
      <c r="M18" s="11">
        <f t="shared" si="0"/>
        <v>0</v>
      </c>
      <c r="N18" s="11">
        <f t="shared" si="0"/>
        <v>0</v>
      </c>
      <c r="O18" s="11">
        <f t="shared" si="0"/>
        <v>0</v>
      </c>
      <c r="P18" s="12">
        <f t="shared" si="0"/>
        <v>0</v>
      </c>
    </row>
    <row r="19" spans="1:16" ht="30" x14ac:dyDescent="0.25">
      <c r="A19" s="33">
        <v>14</v>
      </c>
      <c r="B19" s="21" t="s">
        <v>22</v>
      </c>
      <c r="C19" s="37">
        <v>1</v>
      </c>
      <c r="D19" s="14">
        <v>0.6</v>
      </c>
      <c r="E19" s="14">
        <v>1</v>
      </c>
      <c r="F19" s="14">
        <v>0.6</v>
      </c>
      <c r="G19" s="14">
        <v>1</v>
      </c>
      <c r="H19" s="14">
        <v>0.6</v>
      </c>
      <c r="I19" s="14">
        <v>0.4</v>
      </c>
      <c r="J19" s="14">
        <v>1</v>
      </c>
      <c r="K19" s="14">
        <v>0.4</v>
      </c>
      <c r="L19" s="14">
        <v>0.5</v>
      </c>
      <c r="M19" s="14">
        <v>0.3</v>
      </c>
      <c r="N19" s="14">
        <v>0.15</v>
      </c>
      <c r="O19" s="14">
        <v>1.4E-2</v>
      </c>
      <c r="P19" s="15">
        <v>0.03</v>
      </c>
    </row>
    <row r="20" spans="1:16" ht="26.45" customHeight="1" x14ac:dyDescent="0.25">
      <c r="A20" s="33">
        <v>15</v>
      </c>
      <c r="B20" s="21" t="s">
        <v>24</v>
      </c>
      <c r="C20" s="38">
        <f>ROUNDDOWN(C18*C19,2)</f>
        <v>0</v>
      </c>
      <c r="D20" s="16">
        <f t="shared" ref="D20:P20" si="1">ROUNDDOWN(D18*D19,2)</f>
        <v>0</v>
      </c>
      <c r="E20" s="16">
        <f t="shared" si="1"/>
        <v>0</v>
      </c>
      <c r="F20" s="16">
        <f t="shared" si="1"/>
        <v>0</v>
      </c>
      <c r="G20" s="16">
        <f t="shared" si="1"/>
        <v>0</v>
      </c>
      <c r="H20" s="16">
        <f t="shared" si="1"/>
        <v>0</v>
      </c>
      <c r="I20" s="16">
        <f t="shared" si="1"/>
        <v>0</v>
      </c>
      <c r="J20" s="16">
        <f t="shared" si="1"/>
        <v>0</v>
      </c>
      <c r="K20" s="16">
        <f t="shared" si="1"/>
        <v>0</v>
      </c>
      <c r="L20" s="16">
        <f t="shared" si="1"/>
        <v>0</v>
      </c>
      <c r="M20" s="16">
        <f t="shared" si="1"/>
        <v>0</v>
      </c>
      <c r="N20" s="16">
        <f t="shared" si="1"/>
        <v>0</v>
      </c>
      <c r="O20" s="16">
        <f t="shared" si="1"/>
        <v>0</v>
      </c>
      <c r="P20" s="17">
        <f t="shared" si="1"/>
        <v>0</v>
      </c>
    </row>
    <row r="21" spans="1:16" ht="30" x14ac:dyDescent="0.25">
      <c r="A21" s="33" t="s">
        <v>34</v>
      </c>
      <c r="B21" s="21" t="s">
        <v>23</v>
      </c>
      <c r="C21" s="37">
        <v>53.34</v>
      </c>
      <c r="D21" s="14">
        <v>53.34</v>
      </c>
      <c r="E21" s="14">
        <v>32.9</v>
      </c>
      <c r="F21" s="14">
        <v>32.9</v>
      </c>
      <c r="G21" s="14">
        <v>43.62</v>
      </c>
      <c r="H21" s="14">
        <v>43.62</v>
      </c>
      <c r="I21" s="14">
        <v>18.5</v>
      </c>
      <c r="J21" s="14">
        <v>10.87</v>
      </c>
      <c r="K21" s="14">
        <v>10.87</v>
      </c>
      <c r="L21" s="14">
        <v>7</v>
      </c>
      <c r="M21" s="14">
        <v>11.67</v>
      </c>
      <c r="N21" s="14">
        <v>10.27</v>
      </c>
      <c r="O21" s="14">
        <v>0.40500000000000003</v>
      </c>
      <c r="P21" s="15">
        <v>0.34</v>
      </c>
    </row>
    <row r="22" spans="1:16" ht="45" x14ac:dyDescent="0.25">
      <c r="A22" s="33" t="s">
        <v>35</v>
      </c>
      <c r="B22" s="21" t="s">
        <v>36</v>
      </c>
      <c r="C22" s="37">
        <v>26.67</v>
      </c>
      <c r="D22" s="13">
        <v>26.67</v>
      </c>
      <c r="E22" s="13">
        <v>16.45</v>
      </c>
      <c r="F22" s="13">
        <v>16.45</v>
      </c>
      <c r="G22" s="13">
        <v>21.81</v>
      </c>
      <c r="H22" s="13">
        <v>21.81</v>
      </c>
      <c r="I22" s="13">
        <v>9.25</v>
      </c>
      <c r="J22" s="13">
        <v>5.4349999999999996</v>
      </c>
      <c r="K22" s="13">
        <v>5.4349999999999996</v>
      </c>
      <c r="L22" s="13">
        <v>3.5</v>
      </c>
      <c r="M22" s="13">
        <v>5.835</v>
      </c>
      <c r="N22" s="13">
        <v>5.1349999999999998</v>
      </c>
      <c r="O22" s="13">
        <v>0.20250000000000001</v>
      </c>
      <c r="P22" s="23">
        <v>0.17</v>
      </c>
    </row>
    <row r="23" spans="1:16" ht="45.75" thickBot="1" x14ac:dyDescent="0.3">
      <c r="A23" s="33">
        <v>17</v>
      </c>
      <c r="B23" s="22" t="s">
        <v>37</v>
      </c>
      <c r="C23" s="39">
        <f>ROUNDDOWN(C20*C22,2)</f>
        <v>0</v>
      </c>
      <c r="D23" s="18">
        <f t="shared" ref="D23:P23" si="2">ROUNDDOWN(D20*D22,2)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9">
        <f t="shared" si="2"/>
        <v>0</v>
      </c>
    </row>
    <row r="24" spans="1:16" ht="48" customHeight="1" thickBot="1" x14ac:dyDescent="0.3">
      <c r="A24" s="34">
        <v>18</v>
      </c>
      <c r="B24" s="57" t="s">
        <v>38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9"/>
      <c r="N24" s="60">
        <f>SUM(C23:P23)</f>
        <v>0</v>
      </c>
      <c r="O24" s="61"/>
      <c r="P24" s="62"/>
    </row>
    <row r="25" spans="1:16" x14ac:dyDescent="0.25">
      <c r="N25" s="63"/>
    </row>
    <row r="26" spans="1:16" x14ac:dyDescent="0.25">
      <c r="A26" s="77" t="s">
        <v>39</v>
      </c>
    </row>
  </sheetData>
  <sheetProtection algorithmName="SHA-512" hashValue="WHbDbE60myf2J/DER0JmWourpZfqzjN8mqbs86P2BSdaUHuY0kg/uy7yu3ZE9DcfBo3reXKLp+5nwA2/GIk+Uw==" saltValue="9/k71KJ4yTFmKdwskGXkZA==" spinCount="100000" sheet="1" objects="1" scenarios="1"/>
  <mergeCells count="6">
    <mergeCell ref="B2:Q2"/>
    <mergeCell ref="A3:A5"/>
    <mergeCell ref="B3:B4"/>
    <mergeCell ref="C3:P3"/>
    <mergeCell ref="B24:M24"/>
    <mergeCell ref="N24:P24"/>
  </mergeCells>
  <pageMargins left="0.7" right="0.7" top="0.78740157499999996" bottom="0.78740157499999996" header="0.3" footer="0.3"/>
  <pageSetup paperSize="9" scale="53" fitToHeight="0" orientation="portrait" r:id="rId1"/>
  <ignoredErrors>
    <ignoredError sqref="C18:D18 E18:P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E81D5-89C9-421E-B690-05C126FA2730}">
  <sheetPr>
    <pageSetUpPr fitToPage="1"/>
  </sheetPr>
  <dimension ref="A1:Q26"/>
  <sheetViews>
    <sheetView tabSelected="1" topLeftCell="A3" zoomScale="85" zoomScaleNormal="85" workbookViewId="0">
      <selection activeCell="H33" sqref="H33"/>
    </sheetView>
  </sheetViews>
  <sheetFormatPr defaultColWidth="9.140625" defaultRowHeight="15" x14ac:dyDescent="0.25"/>
  <cols>
    <col min="1" max="1" width="9.140625" style="40"/>
    <col min="2" max="2" width="32.85546875" style="42" customWidth="1"/>
    <col min="3" max="3" width="10.5703125" style="42" customWidth="1"/>
    <col min="4" max="4" width="9.140625" style="42"/>
    <col min="5" max="5" width="10.85546875" style="42" customWidth="1"/>
    <col min="6" max="6" width="10.28515625" style="42" customWidth="1"/>
    <col min="7" max="7" width="11.42578125" style="42" customWidth="1"/>
    <col min="8" max="8" width="10.7109375" style="42" customWidth="1"/>
    <col min="9" max="9" width="10.85546875" style="42" customWidth="1"/>
    <col min="10" max="10" width="12" style="42" customWidth="1"/>
    <col min="11" max="11" width="10.5703125" style="42" customWidth="1"/>
    <col min="12" max="12" width="9.140625" style="42"/>
    <col min="13" max="13" width="10.7109375" style="42" customWidth="1"/>
    <col min="14" max="14" width="13.5703125" style="42" customWidth="1"/>
    <col min="15" max="15" width="10.42578125" style="42" customWidth="1"/>
    <col min="16" max="16384" width="9.140625" style="42"/>
  </cols>
  <sheetData>
    <row r="1" spans="1:17" x14ac:dyDescent="0.25">
      <c r="B1" s="41" t="s">
        <v>25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ht="15.75" thickBot="1" x14ac:dyDescent="0.3">
      <c r="B2" s="43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x14ac:dyDescent="0.25">
      <c r="A3" s="44"/>
      <c r="B3" s="45" t="s">
        <v>0</v>
      </c>
      <c r="C3" s="46" t="s">
        <v>13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</row>
    <row r="4" spans="1:17" ht="75.75" thickBot="1" x14ac:dyDescent="0.3">
      <c r="A4" s="48"/>
      <c r="B4" s="49"/>
      <c r="C4" s="50" t="s">
        <v>14</v>
      </c>
      <c r="D4" s="51" t="s">
        <v>15</v>
      </c>
      <c r="E4" s="51" t="s">
        <v>16</v>
      </c>
      <c r="F4" s="51" t="s">
        <v>27</v>
      </c>
      <c r="G4" s="51" t="s">
        <v>28</v>
      </c>
      <c r="H4" s="51" t="s">
        <v>29</v>
      </c>
      <c r="I4" s="51" t="s">
        <v>30</v>
      </c>
      <c r="J4" s="51" t="s">
        <v>31</v>
      </c>
      <c r="K4" s="51" t="s">
        <v>32</v>
      </c>
      <c r="L4" s="51" t="s">
        <v>17</v>
      </c>
      <c r="M4" s="51" t="s">
        <v>18</v>
      </c>
      <c r="N4" s="51" t="s">
        <v>33</v>
      </c>
      <c r="O4" s="51" t="s">
        <v>19</v>
      </c>
      <c r="P4" s="52" t="s">
        <v>20</v>
      </c>
    </row>
    <row r="5" spans="1:17" ht="15.75" thickBot="1" x14ac:dyDescent="0.3">
      <c r="A5" s="53"/>
      <c r="B5" s="54">
        <v>1</v>
      </c>
      <c r="C5" s="65">
        <v>2</v>
      </c>
      <c r="D5" s="66">
        <v>3</v>
      </c>
      <c r="E5" s="65">
        <v>4</v>
      </c>
      <c r="F5" s="66">
        <v>5</v>
      </c>
      <c r="G5" s="65">
        <v>6</v>
      </c>
      <c r="H5" s="66">
        <v>7</v>
      </c>
      <c r="I5" s="65">
        <v>8</v>
      </c>
      <c r="J5" s="66">
        <v>9</v>
      </c>
      <c r="K5" s="65">
        <v>10</v>
      </c>
      <c r="L5" s="66">
        <v>11</v>
      </c>
      <c r="M5" s="65">
        <v>12</v>
      </c>
      <c r="N5" s="66">
        <v>13</v>
      </c>
      <c r="O5" s="65">
        <v>14</v>
      </c>
      <c r="P5" s="66">
        <v>15</v>
      </c>
    </row>
    <row r="6" spans="1:17" x14ac:dyDescent="0.25">
      <c r="A6" s="33">
        <v>1</v>
      </c>
      <c r="B6" s="24" t="s">
        <v>1</v>
      </c>
      <c r="C6" s="78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80"/>
    </row>
    <row r="7" spans="1:17" x14ac:dyDescent="0.25">
      <c r="A7" s="33">
        <v>2</v>
      </c>
      <c r="B7" s="25" t="s">
        <v>2</v>
      </c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</row>
    <row r="8" spans="1:17" x14ac:dyDescent="0.25">
      <c r="A8" s="33">
        <v>3</v>
      </c>
      <c r="B8" s="25" t="s">
        <v>3</v>
      </c>
      <c r="C8" s="71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3"/>
    </row>
    <row r="9" spans="1:17" x14ac:dyDescent="0.25">
      <c r="A9" s="33">
        <v>4</v>
      </c>
      <c r="B9" s="25" t="s">
        <v>4</v>
      </c>
      <c r="C9" s="71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3"/>
    </row>
    <row r="10" spans="1:17" x14ac:dyDescent="0.25">
      <c r="A10" s="33">
        <v>5</v>
      </c>
      <c r="B10" s="25" t="s">
        <v>5</v>
      </c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3"/>
    </row>
    <row r="11" spans="1:17" ht="15.75" thickBot="1" x14ac:dyDescent="0.3">
      <c r="A11" s="33">
        <v>6</v>
      </c>
      <c r="B11" s="25" t="s">
        <v>6</v>
      </c>
      <c r="C11" s="81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3"/>
    </row>
    <row r="12" spans="1:17" x14ac:dyDescent="0.25">
      <c r="A12" s="33">
        <v>7</v>
      </c>
      <c r="B12" s="25" t="s">
        <v>7</v>
      </c>
      <c r="C12" s="35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8">
        <v>0</v>
      </c>
    </row>
    <row r="13" spans="1:17" x14ac:dyDescent="0.25">
      <c r="A13" s="33">
        <v>8</v>
      </c>
      <c r="B13" s="25" t="s">
        <v>8</v>
      </c>
      <c r="C13" s="5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7">
        <v>0</v>
      </c>
    </row>
    <row r="14" spans="1:17" x14ac:dyDescent="0.25">
      <c r="A14" s="33">
        <v>9</v>
      </c>
      <c r="B14" s="25" t="s">
        <v>9</v>
      </c>
      <c r="C14" s="5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7">
        <v>0</v>
      </c>
    </row>
    <row r="15" spans="1:17" x14ac:dyDescent="0.25">
      <c r="A15" s="33">
        <v>10</v>
      </c>
      <c r="B15" s="25" t="s">
        <v>10</v>
      </c>
      <c r="C15" s="5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7">
        <v>0</v>
      </c>
    </row>
    <row r="16" spans="1:17" x14ac:dyDescent="0.25">
      <c r="A16" s="33">
        <v>11</v>
      </c>
      <c r="B16" s="25" t="s">
        <v>11</v>
      </c>
      <c r="C16" s="5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7">
        <v>0</v>
      </c>
    </row>
    <row r="17" spans="1:16" ht="15.75" thickBot="1" x14ac:dyDescent="0.3">
      <c r="A17" s="33">
        <v>12</v>
      </c>
      <c r="B17" s="26" t="s">
        <v>12</v>
      </c>
      <c r="C17" s="5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7">
        <v>0</v>
      </c>
    </row>
    <row r="18" spans="1:16" ht="30" x14ac:dyDescent="0.25">
      <c r="A18" s="33">
        <v>13</v>
      </c>
      <c r="B18" s="20" t="s">
        <v>21</v>
      </c>
      <c r="C18" s="36">
        <f>ROUNDDOWN(AVERAGE(C12:C17),2)</f>
        <v>0</v>
      </c>
      <c r="D18" s="11">
        <f t="shared" ref="D18:P18" si="0">ROUNDDOWN(AVERAGE(D12:D17),2)</f>
        <v>0</v>
      </c>
      <c r="E18" s="11">
        <f t="shared" si="0"/>
        <v>0</v>
      </c>
      <c r="F18" s="11">
        <f t="shared" si="0"/>
        <v>0</v>
      </c>
      <c r="G18" s="11">
        <f t="shared" si="0"/>
        <v>0</v>
      </c>
      <c r="H18" s="11">
        <f t="shared" si="0"/>
        <v>0</v>
      </c>
      <c r="I18" s="11">
        <f t="shared" si="0"/>
        <v>0</v>
      </c>
      <c r="J18" s="11">
        <f t="shared" si="0"/>
        <v>0</v>
      </c>
      <c r="K18" s="11">
        <f t="shared" si="0"/>
        <v>0</v>
      </c>
      <c r="L18" s="11">
        <f t="shared" si="0"/>
        <v>0</v>
      </c>
      <c r="M18" s="11">
        <f t="shared" si="0"/>
        <v>0</v>
      </c>
      <c r="N18" s="11">
        <f t="shared" si="0"/>
        <v>0</v>
      </c>
      <c r="O18" s="11">
        <f t="shared" si="0"/>
        <v>0</v>
      </c>
      <c r="P18" s="12">
        <f t="shared" si="0"/>
        <v>0</v>
      </c>
    </row>
    <row r="19" spans="1:16" ht="30" x14ac:dyDescent="0.25">
      <c r="A19" s="33">
        <v>14</v>
      </c>
      <c r="B19" s="21" t="s">
        <v>22</v>
      </c>
      <c r="C19" s="37">
        <v>1</v>
      </c>
      <c r="D19" s="14">
        <v>0.6</v>
      </c>
      <c r="E19" s="14">
        <v>1</v>
      </c>
      <c r="F19" s="14">
        <v>0.6</v>
      </c>
      <c r="G19" s="14">
        <v>1</v>
      </c>
      <c r="H19" s="14">
        <v>0.6</v>
      </c>
      <c r="I19" s="14">
        <v>0.4</v>
      </c>
      <c r="J19" s="14">
        <v>1</v>
      </c>
      <c r="K19" s="14">
        <v>0.4</v>
      </c>
      <c r="L19" s="14">
        <v>0.5</v>
      </c>
      <c r="M19" s="14">
        <v>0.3</v>
      </c>
      <c r="N19" s="14">
        <v>0.15</v>
      </c>
      <c r="O19" s="14">
        <v>1.4E-2</v>
      </c>
      <c r="P19" s="15">
        <v>0.03</v>
      </c>
    </row>
    <row r="20" spans="1:16" ht="26.45" customHeight="1" x14ac:dyDescent="0.25">
      <c r="A20" s="33">
        <v>15</v>
      </c>
      <c r="B20" s="21" t="s">
        <v>24</v>
      </c>
      <c r="C20" s="38">
        <f>ROUNDDOWN(C18*C19,2)</f>
        <v>0</v>
      </c>
      <c r="D20" s="16">
        <f t="shared" ref="D20:P20" si="1">ROUNDDOWN(D18*D19,2)</f>
        <v>0</v>
      </c>
      <c r="E20" s="16">
        <f t="shared" si="1"/>
        <v>0</v>
      </c>
      <c r="F20" s="16">
        <f t="shared" si="1"/>
        <v>0</v>
      </c>
      <c r="G20" s="16">
        <f t="shared" si="1"/>
        <v>0</v>
      </c>
      <c r="H20" s="16">
        <f t="shared" si="1"/>
        <v>0</v>
      </c>
      <c r="I20" s="16">
        <f t="shared" si="1"/>
        <v>0</v>
      </c>
      <c r="J20" s="16">
        <f t="shared" si="1"/>
        <v>0</v>
      </c>
      <c r="K20" s="16">
        <f t="shared" si="1"/>
        <v>0</v>
      </c>
      <c r="L20" s="16">
        <f t="shared" si="1"/>
        <v>0</v>
      </c>
      <c r="M20" s="16">
        <f t="shared" si="1"/>
        <v>0</v>
      </c>
      <c r="N20" s="16">
        <f t="shared" si="1"/>
        <v>0</v>
      </c>
      <c r="O20" s="16">
        <f t="shared" si="1"/>
        <v>0</v>
      </c>
      <c r="P20" s="17">
        <f t="shared" si="1"/>
        <v>0</v>
      </c>
    </row>
    <row r="21" spans="1:16" ht="30" x14ac:dyDescent="0.25">
      <c r="A21" s="33" t="s">
        <v>34</v>
      </c>
      <c r="B21" s="21" t="s">
        <v>23</v>
      </c>
      <c r="C21" s="37">
        <v>53.34</v>
      </c>
      <c r="D21" s="14">
        <v>53.34</v>
      </c>
      <c r="E21" s="14">
        <v>32.9</v>
      </c>
      <c r="F21" s="14">
        <v>32.9</v>
      </c>
      <c r="G21" s="14">
        <v>43.62</v>
      </c>
      <c r="H21" s="14">
        <v>43.62</v>
      </c>
      <c r="I21" s="14">
        <v>18.5</v>
      </c>
      <c r="J21" s="14">
        <v>10.87</v>
      </c>
      <c r="K21" s="14">
        <v>10.87</v>
      </c>
      <c r="L21" s="14">
        <v>7</v>
      </c>
      <c r="M21" s="14">
        <v>11.67</v>
      </c>
      <c r="N21" s="14">
        <v>10.27</v>
      </c>
      <c r="O21" s="14">
        <v>0.40500000000000003</v>
      </c>
      <c r="P21" s="15">
        <v>0.34</v>
      </c>
    </row>
    <row r="22" spans="1:16" ht="45" x14ac:dyDescent="0.25">
      <c r="A22" s="33" t="s">
        <v>35</v>
      </c>
      <c r="B22" s="21" t="s">
        <v>36</v>
      </c>
      <c r="C22" s="37">
        <v>26.67</v>
      </c>
      <c r="D22" s="13">
        <v>26.67</v>
      </c>
      <c r="E22" s="13">
        <v>16.45</v>
      </c>
      <c r="F22" s="13">
        <v>16.45</v>
      </c>
      <c r="G22" s="13">
        <v>21.81</v>
      </c>
      <c r="H22" s="13">
        <v>21.81</v>
      </c>
      <c r="I22" s="13">
        <v>9.25</v>
      </c>
      <c r="J22" s="13">
        <v>5.4349999999999996</v>
      </c>
      <c r="K22" s="13">
        <v>5.4349999999999996</v>
      </c>
      <c r="L22" s="13">
        <v>3.5</v>
      </c>
      <c r="M22" s="13">
        <v>5.835</v>
      </c>
      <c r="N22" s="13">
        <v>5.1349999999999998</v>
      </c>
      <c r="O22" s="13">
        <v>0.20250000000000001</v>
      </c>
      <c r="P22" s="23">
        <v>0.17</v>
      </c>
    </row>
    <row r="23" spans="1:16" ht="45.75" thickBot="1" x14ac:dyDescent="0.3">
      <c r="A23" s="33">
        <v>17</v>
      </c>
      <c r="B23" s="22" t="s">
        <v>37</v>
      </c>
      <c r="C23" s="39">
        <f>ROUNDDOWN(C20*C22,2)</f>
        <v>0</v>
      </c>
      <c r="D23" s="18">
        <f t="shared" ref="D23:P23" si="2">ROUNDDOWN(D20*D22,2)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9">
        <f t="shared" si="2"/>
        <v>0</v>
      </c>
    </row>
    <row r="24" spans="1:16" ht="48" customHeight="1" thickBot="1" x14ac:dyDescent="0.3">
      <c r="A24" s="34">
        <v>18</v>
      </c>
      <c r="B24" s="57" t="s">
        <v>38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9"/>
      <c r="N24" s="60">
        <f>SUM(C23:P23)</f>
        <v>0</v>
      </c>
      <c r="O24" s="61"/>
      <c r="P24" s="62"/>
    </row>
    <row r="25" spans="1:16" x14ac:dyDescent="0.25">
      <c r="N25" s="63"/>
    </row>
    <row r="26" spans="1:16" x14ac:dyDescent="0.25">
      <c r="A26" s="77" t="s">
        <v>40</v>
      </c>
    </row>
  </sheetData>
  <sheetProtection algorithmName="SHA-512" hashValue="u8ZHSzGRmrYNWsv1o+NKXtcWIybhNUNWHFYTzdP8fYkkPIyrqOofonY5E5ASeaStHKFe0VLtz9hHgphSYbA7jQ==" saltValue="dXTSaP/GG/PcQK9/6/LV4A==" spinCount="100000" sheet="1" objects="1" scenarios="1"/>
  <mergeCells count="6">
    <mergeCell ref="B2:Q2"/>
    <mergeCell ref="A3:A5"/>
    <mergeCell ref="B3:B4"/>
    <mergeCell ref="C3:P3"/>
    <mergeCell ref="B24:M24"/>
    <mergeCell ref="N24:P24"/>
  </mergeCells>
  <pageMargins left="0.7" right="0.7" top="0.78740157499999996" bottom="0.78740157499999996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Tabulka 3_roční</vt:lpstr>
      <vt:lpstr>Tabulka 3_1 pololetí</vt:lpstr>
      <vt:lpstr>Tabulka 3_2 pololetí</vt:lpstr>
    </vt:vector>
  </TitlesOfParts>
  <Company>Celní správa České republiky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Říha Pavel, Ing.</dc:creator>
  <cp:lastModifiedBy>Horký Pavel, Ing., pplk.</cp:lastModifiedBy>
  <cp:lastPrinted>2019-08-12T11:05:58Z</cp:lastPrinted>
  <dcterms:created xsi:type="dcterms:W3CDTF">2016-01-11T13:38:42Z</dcterms:created>
  <dcterms:modified xsi:type="dcterms:W3CDTF">2025-02-27T16:02:06Z</dcterms:modified>
</cp:coreProperties>
</file>